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O12"/>
  <c r="F12"/>
  <c r="F39" s="1"/>
  <c r="P12"/>
  <c r="P39" s="1"/>
  <c r="H12"/>
  <c r="D12"/>
  <c r="D39" s="1"/>
  <c r="Q39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<sst xmlns="http://schemas.openxmlformats.org/spreadsheetml/2006/main" count="115" uniqueCount="70">
  <si>
    <t>Česká kuželkářská
asociace</t>
  </si>
  <si>
    <t>Zápis o utkání</t>
  </si>
  <si>
    <t xml:space="preserve">Kuželna:  </t>
  </si>
  <si>
    <t>Kamenice</t>
  </si>
  <si>
    <t>Datum:  </t>
  </si>
  <si>
    <t>7.9.2019</t>
  </si>
  <si>
    <t>Domácí</t>
  </si>
  <si>
    <t>TJ Slovan Kamenice nad Lipou</t>
  </si>
  <si>
    <t>Hosté</t>
  </si>
  <si>
    <t xml:space="preserve">KK Blansko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</si>
  <si>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</si>
  <si>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</si>
  <si>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</si>
  <si>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</si>
  <si>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</si>
  <si>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</si>
  <si>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</si>
  <si>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</si>
  <si>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</si>
  <si>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</si>
  <si>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</si>
  <si>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Ouhel</t>
  </si>
  <si>
    <t>Ševela</t>
  </si>
  <si>
    <t>Jakub</t>
  </si>
  <si>
    <t>Jan</t>
  </si>
  <si>
    <t>Dúška</t>
  </si>
  <si>
    <t>Flek</t>
  </si>
  <si>
    <t>David</t>
  </si>
  <si>
    <t>nikdo nenastoupil</t>
  </si>
  <si>
    <t>Lukáš</t>
  </si>
  <si>
    <t xml:space="preserve"> </t>
  </si>
  <si>
    <t>Ježek</t>
  </si>
  <si>
    <t>Pavel</t>
  </si>
  <si>
    <t>Roman</t>
  </si>
  <si>
    <t>Havíř</t>
  </si>
  <si>
    <t>Karel</t>
  </si>
  <si>
    <t>Petr</t>
  </si>
  <si>
    <t>Šindelář</t>
  </si>
  <si>
    <t>Sehnal</t>
  </si>
  <si>
    <t>Celkový výkon družstva  </t>
  </si>
  <si>
    <t>Vedoucí družstva         Jméno:</t>
  </si>
  <si>
    <t>Karel Dúška</t>
  </si>
  <si>
    <t>Bodový zisk</t>
  </si>
  <si>
    <t>Petr Havíř</t>
  </si>
  <si>
    <t>Podpis:</t>
  </si>
  <si>
    <t>Rozhodčí</t>
  </si>
  <si>
    <t>Jméno:</t>
  </si>
  <si>
    <t>Jiří Pelišek</t>
  </si>
  <si>
    <t>Číslo průkazu:</t>
  </si>
  <si>
    <t>II/0614</t>
  </si>
  <si>
    <t>Čas zahájení utkání:  </t>
  </si>
  <si>
    <t>14:30</t>
  </si>
  <si>
    <t>Teplota na kuželně:  </t>
  </si>
  <si>
    <t>Čas ukončení utkání:  </t>
  </si>
  <si>
    <t>18:21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</si>
  <si>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</si>
  <si>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</si>
  <si>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</si>
  <si>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</si>
  <si>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</si>
  <si>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</si>
  <si>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</si>
  <si>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</si>
  <si>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</si>
  <si>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</si>
  <si>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</si>
  <si>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</si>
  <si>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nikdo nenastoupil - Petr Benedikt, reg. číslo 18903 ( dopsat na soupisku)</t>
  </si>
  <si>
    <t xml:space="preserve">Datum a podpis rozhodčího:  </t>
  </si>
  <si>
    <t>7.9.2019 Jiří Pelišek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</si>
</sst>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54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36</v>
      </c>
      <c r="P8" s="12">
        <v>3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44</v>
      </c>
      <c r="F9" s="18">
        <v>0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62</v>
      </c>
      <c r="P9" s="18">
        <v>1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44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106</v>
      </c>
      <c r="O10" s="18">
        <v>27</v>
      </c>
      <c r="P10" s="18">
        <v>3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52</v>
      </c>
      <c r="F11" s="23">
        <v>1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53</v>
      </c>
      <c r="P11" s="23">
        <v>1</v>
      </c>
      <c r="Q11" s="24">
        <f>IF(AND(ISBLANK(N11),ISBLANK(O11)),"",N11+O11)</f>
        <v>149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19352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194</v>
      </c>
      <c r="F12" s="28">
        <f>IF(ISNUMBER($G12),SUM(F8:F11),"")</f>
        <v>1</v>
      </c>
      <c r="G12" s="29">
        <f>IF(SUM($G8:$G11)+SUM($Q8:$Q11)&gt;0,SUM(G8:G11),"")</f>
        <v>571</v>
      </c>
      <c r="H12" s="27">
        <f>IF(ISNUMBER($G12),SUM(H8:H11),"")</f>
        <v>3</v>
      </c>
      <c r="I12" s="99"/>
      <c r="K12" s="96">
        <v>14831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178</v>
      </c>
      <c r="P12" s="28">
        <f>IF(ISNUMBER($G12),SUM(P8:P11),"")</f>
        <v>8</v>
      </c>
      <c r="Q12" s="29">
        <f>IF(SUM($G8:$G11)+SUM($Q8:$Q11)&gt;0,SUM(Q8:Q11),"")</f>
        <v>568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44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53</v>
      </c>
      <c r="P13" s="12">
        <v>0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68</v>
      </c>
      <c r="F14" s="18">
        <v>0</v>
      </c>
      <c r="G14" s="19">
        <f>IF(AND(ISBLANK(D14),ISBLANK(E14)),"",D14+E14)</f>
        <v>166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63</v>
      </c>
      <c r="P14" s="18">
        <v>0</v>
      </c>
      <c r="Q14" s="19">
        <f>IF(AND(ISBLANK(N14),ISBLANK(O14)),"",N14+O14)</f>
        <v>156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36</v>
      </c>
      <c r="F15" s="18">
        <v>1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99</v>
      </c>
      <c r="O15" s="18">
        <v>48</v>
      </c>
      <c r="P15" s="18">
        <v>1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35</v>
      </c>
      <c r="F16" s="23">
        <v>0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61</v>
      </c>
      <c r="P16" s="23">
        <v>0</v>
      </c>
      <c r="Q16" s="24">
        <f>IF(AND(ISBLANK(N16),ISBLANK(O16)),"",N16+O16)</f>
        <v>161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19492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183</v>
      </c>
      <c r="F17" s="28">
        <f>IF(ISNUMBER($G17),SUM(F13:F16),"")</f>
        <v>2</v>
      </c>
      <c r="G17" s="29">
        <f>IF(SUM($G13:$G16)+SUM($Q13:$Q16)&gt;0,SUM(G13:G16),"")</f>
        <v>563</v>
      </c>
      <c r="H17" s="27">
        <f>IF(ISNUMBER($G17),SUM(H13:H16),"")</f>
        <v>1</v>
      </c>
      <c r="I17" s="99"/>
      <c r="K17" s="96">
        <v>19643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225</v>
      </c>
      <c r="P17" s="28">
        <f>IF(ISNUMBER($G17),SUM(P13:P16),"")</f>
        <v>1</v>
      </c>
      <c r="Q17" s="29">
        <f>IF(SUM($G13:$G16)+SUM($Q13:$Q16)&gt;0,SUM(Q13:Q16),"")</f>
        <v>612</v>
      </c>
      <c r="R17" s="27">
        <f>IF(ISNUMBER($G17),SUM(R13:R16),"")</f>
        <v>3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105</v>
      </c>
      <c r="E18" s="12">
        <v>78</v>
      </c>
      <c r="F18" s="12">
        <v>0</v>
      </c>
      <c r="G18" s="13">
        <f>IF(AND(ISBLANK(D18),ISBLANK(E18)),"",D18+E18)</f>
        <v>183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89</v>
      </c>
      <c r="O18" s="12">
        <v>45</v>
      </c>
      <c r="P18" s="12">
        <v>2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52</v>
      </c>
      <c r="F19" s="18">
        <v>0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52</v>
      </c>
      <c r="P19" s="18">
        <v>1</v>
      </c>
      <c r="Q19" s="19">
        <f>IF(AND(ISBLANK(N19),ISBLANK(O19)),"",N19+O19)</f>
        <v>148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96</v>
      </c>
      <c r="E20" s="18">
        <v>54</v>
      </c>
      <c r="F20" s="18">
        <v>1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91</v>
      </c>
      <c r="O20" s="18">
        <v>44</v>
      </c>
      <c r="P20" s="18">
        <v>1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57</v>
      </c>
      <c r="F21" s="23">
        <v>2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108</v>
      </c>
      <c r="O21" s="23">
        <v>35</v>
      </c>
      <c r="P21" s="23">
        <v>2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22305</v>
      </c>
      <c r="B22" s="97"/>
      <c r="C22" s="26" t="s">
        <v>18</v>
      </c>
      <c r="D22" s="27">
        <f>IF(ISNUMBER($G22),SUM(D18:D21),"")</f>
        <v>403</v>
      </c>
      <c r="E22" s="28">
        <f>IF(ISNUMBER($G22),SUM(E18:E21),"")</f>
        <v>241</v>
      </c>
      <c r="F22" s="28">
        <f>IF(ISNUMBER($G22),SUM(F18:F21),"")</f>
        <v>3</v>
      </c>
      <c r="G22" s="29">
        <f>IF(SUM($G18:$G21)+SUM($Q18:$Q21)&gt;0,SUM(G18:G21),"")</f>
        <v>644</v>
      </c>
      <c r="H22" s="27">
        <f>IF(ISNUMBER($G22),SUM(H18:H21),"")</f>
        <v>4</v>
      </c>
      <c r="I22" s="99"/>
      <c r="K22" s="96">
        <v>1</v>
      </c>
      <c r="L22" s="97"/>
      <c r="M22" s="26" t="s">
        <v>18</v>
      </c>
      <c r="N22" s="27">
        <f>IF(ISNUMBER($G22),SUM(N18:N21),"")</f>
        <v>384</v>
      </c>
      <c r="O22" s="28">
        <f>IF(ISNUMBER($G22),SUM(O18:O21),"")</f>
        <v>176</v>
      </c>
      <c r="P22" s="28">
        <f>IF(ISNUMBER($G22),SUM(P18:P21),"")</f>
        <v>6</v>
      </c>
      <c r="Q22" s="29">
        <f>IF(SUM($G18:$G21)+SUM($Q18:$Q21)&gt;0,SUM(Q18:Q21),"")</f>
        <v>560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98</v>
      </c>
      <c r="E23" s="12">
        <v>53</v>
      </c>
      <c r="F23" s="12">
        <v>0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84</v>
      </c>
      <c r="O23" s="12">
        <v>52</v>
      </c>
      <c r="P23" s="12">
        <v>0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53</v>
      </c>
      <c r="F24" s="18">
        <v>1</v>
      </c>
      <c r="G24" s="19">
        <f>IF(AND(ISBLANK(D24),ISBLANK(E24)),"",D24+E24)</f>
        <v>149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54</v>
      </c>
      <c r="P24" s="18">
        <v>2</v>
      </c>
      <c r="Q24" s="19">
        <f>IF(AND(ISBLANK(N24),ISBLANK(O24)),"",N24+O24)</f>
        <v>160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94</v>
      </c>
      <c r="E25" s="18">
        <v>36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90</v>
      </c>
      <c r="O25" s="18">
        <v>45</v>
      </c>
      <c r="P25" s="18">
        <v>2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52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70</v>
      </c>
      <c r="P26" s="23">
        <v>0</v>
      </c>
      <c r="Q26" s="24">
        <f>IF(AND(ISBLANK(N26),ISBLANK(O26)),"",N26+O26)</f>
        <v>168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5761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194</v>
      </c>
      <c r="F27" s="28">
        <f>IF(ISNUMBER($G27),SUM(F23:F26),"")</f>
        <v>2</v>
      </c>
      <c r="G27" s="29">
        <f>IF(SUM($G23:$G26)+SUM($Q23:$Q26)&gt;0,SUM(G23:G26),"")</f>
        <v>577</v>
      </c>
      <c r="H27" s="27">
        <f>IF(ISNUMBER($G27),SUM(H23:H26),"")</f>
        <v>1</v>
      </c>
      <c r="I27" s="99"/>
      <c r="K27" s="96">
        <v>6326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221</v>
      </c>
      <c r="P27" s="28">
        <f>IF(ISNUMBER($G27),SUM(P23:P26),"")</f>
        <v>4</v>
      </c>
      <c r="Q27" s="29">
        <f>IF(SUM($G23:$G26)+SUM($Q23:$Q26)&gt;0,SUM(Q23:Q26),"")</f>
        <v>599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93</v>
      </c>
      <c r="E28" s="12">
        <v>44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99</v>
      </c>
      <c r="O28" s="12">
        <v>35</v>
      </c>
      <c r="P28" s="12">
        <v>4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52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42</v>
      </c>
      <c r="P29" s="18">
        <v>3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93</v>
      </c>
      <c r="E30" s="18">
        <v>45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89</v>
      </c>
      <c r="O30" s="18">
        <v>43</v>
      </c>
      <c r="P30" s="18">
        <v>1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44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54</v>
      </c>
      <c r="P31" s="23">
        <v>2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3062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185</v>
      </c>
      <c r="F32" s="28">
        <f>IF(ISNUMBER($G32),SUM(F28:F31),"")</f>
        <v>6</v>
      </c>
      <c r="G32" s="29">
        <f>IF(SUM($G28:$G31)+SUM($Q28:$Q31)&gt;0,SUM(G28:G31),"")</f>
        <v>551</v>
      </c>
      <c r="H32" s="27">
        <f>IF(ISNUMBER($G32),SUM(H28:H31),"")</f>
        <v>3</v>
      </c>
      <c r="I32" s="99"/>
      <c r="K32" s="96">
        <v>9247</v>
      </c>
      <c r="L32" s="97"/>
      <c r="M32" s="26" t="s">
        <v>18</v>
      </c>
      <c r="N32" s="27">
        <f>IF(ISNUMBER($G32),SUM(N28:N31),"")</f>
        <v>382</v>
      </c>
      <c r="O32" s="28">
        <f>IF(ISNUMBER($G32),SUM(O28:O31),"")</f>
        <v>174</v>
      </c>
      <c r="P32" s="28">
        <f>IF(ISNUMBER($G32),SUM(P28:P31),"")</f>
        <v>10</v>
      </c>
      <c r="Q32" s="29">
        <f>IF(SUM($G28:$G31)+SUM($Q28:$Q31)&gt;0,SUM(Q28:Q31),"")</f>
        <v>556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98</v>
      </c>
      <c r="E33" s="12">
        <v>36</v>
      </c>
      <c r="F33" s="12">
        <v>3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94</v>
      </c>
      <c r="O33" s="12">
        <v>59</v>
      </c>
      <c r="P33" s="12">
        <v>0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67</v>
      </c>
      <c r="F34" s="18">
        <v>1</v>
      </c>
      <c r="G34" s="19">
        <f>IF(AND(ISBLANK(D34),ISBLANK(E34)),"",D34+E34)</f>
        <v>170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65</v>
      </c>
      <c r="P34" s="18">
        <v>2</v>
      </c>
      <c r="Q34" s="19">
        <f>IF(AND(ISBLANK(N34),ISBLANK(O34)),"",N34+O34)</f>
        <v>149</v>
      </c>
      <c r="R34" s="20">
        <f>IF(ISNUMBER($H34),1-$H34,"")</f>
        <v>0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104</v>
      </c>
      <c r="E35" s="18">
        <v>43</v>
      </c>
      <c r="F35" s="18">
        <v>3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36</v>
      </c>
      <c r="L35" s="93"/>
      <c r="M35" s="16">
        <v>3</v>
      </c>
      <c r="N35" s="17">
        <v>96</v>
      </c>
      <c r="O35" s="18">
        <v>42</v>
      </c>
      <c r="P35" s="18">
        <v>1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35</v>
      </c>
      <c r="F36" s="23">
        <v>3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51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19457</v>
      </c>
      <c r="B37" s="97"/>
      <c r="C37" s="26" t="s">
        <v>18</v>
      </c>
      <c r="D37" s="27">
        <f>IF(ISNUMBER($G37),SUM(D33:D36),"")</f>
        <v>397</v>
      </c>
      <c r="E37" s="28">
        <f>IF(ISNUMBER($G37),SUM(E33:E36),"")</f>
        <v>181</v>
      </c>
      <c r="F37" s="28">
        <f>IF(ISNUMBER($G37),SUM(F33:F36),"")</f>
        <v>10</v>
      </c>
      <c r="G37" s="29">
        <f>IF(SUM($G33:$G36)+SUM($Q33:$Q36)&gt;0,SUM(G33:G36),"")</f>
        <v>578</v>
      </c>
      <c r="H37" s="27">
        <f>IF(ISNUMBER($G37),SUM(H33:H36),"")</f>
        <v>2</v>
      </c>
      <c r="I37" s="99"/>
      <c r="K37" s="96">
        <v>21035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217</v>
      </c>
      <c r="P37" s="28">
        <f>IF(ISNUMBER($G37),SUM(P33:P36),"")</f>
        <v>3</v>
      </c>
      <c r="Q37" s="29">
        <f>IF(SUM($G33:$G36)+SUM($Q33:$Q36)&gt;0,SUM(Q33:Q36),"")</f>
        <v>583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2306</v>
      </c>
      <c r="E39" s="34">
        <f>IF(ISNUMBER($G39),SUM(E12,E17,E22,E27,E32,E37),"")</f>
        <v>1178</v>
      </c>
      <c r="F39" s="34">
        <f>IF(ISNUMBER($G39),SUM(F12,F17,F22,F27,F32,F37),"")</f>
        <v>24</v>
      </c>
      <c r="G39" s="35">
        <f>IF(SUM($G$8:$G$37)+SUM($Q$8:$Q$37)&gt;0,SUM(G12,G17,G22,G27,G32,G37),"")</f>
        <v>3484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2287</v>
      </c>
      <c r="O39" s="34">
        <f>IF(ISNUMBER($G39),SUM(O12,O17,O22,O27,O32,O37),"")</f>
        <v>1191</v>
      </c>
      <c r="P39" s="34">
        <f>IF(ISNUMBER($G39),SUM(P12,P17,P22,P27,P32,P37),"")</f>
        <v>32</v>
      </c>
      <c r="Q39" s="35">
        <f>IF(SUM($G$8:$G$37)+SUM($Q$8:$Q$37)&gt;0,SUM(Q12,Q17,Q22,Q27,Q32,Q37),"")</f>
        <v>3478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5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Slovan Kamenice nad Lipou – KK Blansko 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19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43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67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2019-09-07T18:01:05Z</dcterms:modified>
</cp:coreProperties>
</file>